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9410" windowHeight="8145" tabRatio="640"/>
  </bookViews>
  <sheets>
    <sheet name="МКУК ДК Петровского с-п" sheetId="7" r:id="rId1"/>
  </sheets>
  <definedNames>
    <definedName name="_xlnm.Print_Titles" localSheetId="0">'МКУК ДК Петровского с-п'!#REF!,'МКУК ДК Петровского с-п'!$4:$9</definedName>
    <definedName name="_xlnm.Print_Area" localSheetId="0">'МКУК ДК Петровского с-п'!$A$1:$H$17</definedName>
  </definedNames>
  <calcPr calcId="124519"/>
</workbook>
</file>

<file path=xl/calcChain.xml><?xml version="1.0" encoding="utf-8"?>
<calcChain xmlns="http://schemas.openxmlformats.org/spreadsheetml/2006/main">
  <c r="D10" i="7"/>
  <c r="D16"/>
  <c r="F14"/>
  <c r="G14" s="1"/>
  <c r="H14" s="1"/>
  <c r="F15"/>
  <c r="F16"/>
  <c r="B13"/>
  <c r="F13"/>
  <c r="E13"/>
  <c r="E10" s="1"/>
  <c r="D13"/>
  <c r="H16" l="1"/>
  <c r="H15" s="1"/>
  <c r="C13"/>
  <c r="H13" l="1"/>
  <c r="H10" s="1"/>
  <c r="E11"/>
  <c r="G11"/>
  <c r="D11"/>
  <c r="B11"/>
  <c r="C11" l="1"/>
  <c r="H11"/>
</calcChain>
</file>

<file path=xl/sharedStrings.xml><?xml version="1.0" encoding="utf-8"?>
<sst xmlns="http://schemas.openxmlformats.org/spreadsheetml/2006/main" count="18" uniqueCount="18">
  <si>
    <t>в том числе:</t>
  </si>
  <si>
    <t xml:space="preserve">Среднемесячная заработная плата с учетом повышения в целях реализации Указов Президента Россйской Федерации № 597, №761, № 1688,
рублей </t>
  </si>
  <si>
    <t>2 = гр3 + гр4</t>
  </si>
  <si>
    <t>внебюджет,                 тыс. рублей</t>
  </si>
  <si>
    <t>5</t>
  </si>
  <si>
    <t>6= гр1*гр5*12*1,302</t>
  </si>
  <si>
    <t>7 = гр6-гр2</t>
  </si>
  <si>
    <t>№ п/п</t>
  </si>
  <si>
    <t>1.1</t>
  </si>
  <si>
    <t>1.2</t>
  </si>
  <si>
    <t>Справка расчет</t>
  </si>
  <si>
    <t xml:space="preserve">Предусмотрено ФОТ списочного состава (без внешних совместителей), всего,
</t>
  </si>
  <si>
    <t>Дополнительная потребность в средствах в целях реализации Указов Президента Россйской Федерации № 597, №761, №1688,
 рублей</t>
  </si>
  <si>
    <t>Потребность в средствах в целях реализации Указов Президента Россйской Федерации № 597,  №761, № 1688, 
 рублей</t>
  </si>
  <si>
    <t>бюджет,                   рублей</t>
  </si>
  <si>
    <t>2024 год</t>
  </si>
  <si>
    <t xml:space="preserve">Расчет  потребности средств 
 заработной платы работникам МКУК "ДК Петровского сельского поселения"
на 2024 год с учетом  показателя «среднемесячная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деятельности)» </t>
  </si>
  <si>
    <t>Средняя численность списочного состава на 01.01.2024
чел.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</si>
</sst>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4" fontId="11" fillId="0" borderId="0" xfId="78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4" fontId="12" fillId="3" borderId="1" xfId="0" applyNumberFormat="1" applyFont="1" applyFill="1" applyBorder="1" applyAlignment="1"/>
    <xf numFmtId="164" fontId="12" fillId="3" borderId="1" xfId="0" applyNumberFormat="1" applyFont="1" applyFill="1" applyBorder="1" applyAlignment="1"/>
    <xf numFmtId="164" fontId="1" fillId="3" borderId="1" xfId="0" applyNumberFormat="1" applyFont="1" applyFill="1" applyBorder="1" applyAlignment="1">
      <alignment wrapText="1"/>
    </xf>
    <xf numFmtId="4" fontId="13" fillId="2" borderId="1" xfId="0" applyNumberFormat="1" applyFont="1" applyFill="1" applyBorder="1" applyAlignment="1"/>
    <xf numFmtId="164" fontId="3" fillId="2" borderId="1" xfId="0" applyNumberFormat="1" applyFont="1" applyFill="1" applyBorder="1" applyAlignment="1">
      <alignment wrapText="1"/>
    </xf>
    <xf numFmtId="4" fontId="11" fillId="0" borderId="1" xfId="0" applyNumberFormat="1" applyFont="1" applyFill="1" applyBorder="1" applyAlignment="1"/>
    <xf numFmtId="164" fontId="2" fillId="4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164" fontId="13" fillId="2" borderId="1" xfId="0" applyNumberFormat="1" applyFont="1" applyFill="1" applyBorder="1" applyAlignment="1"/>
    <xf numFmtId="164" fontId="11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49" fontId="7" fillId="5" borderId="9" xfId="0" applyNumberFormat="1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49" fontId="7" fillId="5" borderId="12" xfId="0" applyNumberFormat="1" applyFont="1" applyFill="1" applyBorder="1" applyAlignment="1">
      <alignment horizontal="center" vertical="center" wrapText="1"/>
    </xf>
  </cellXfs>
  <cellStyles count="79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2 2" xfId="13"/>
    <cellStyle name="Обычный 2 2 3" xfId="14"/>
    <cellStyle name="Обычный 2 2_образование" xfId="15"/>
    <cellStyle name="Обычный 2 3" xfId="16"/>
    <cellStyle name="Обычный 2 3 2" xfId="17"/>
    <cellStyle name="Обычный 2_образование" xfId="18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9"/>
    <cellStyle name="Обычный 3 2" xfId="30"/>
    <cellStyle name="Обычный 3 3" xfId="31"/>
    <cellStyle name="Обычный 3 4" xfId="32"/>
    <cellStyle name="Обычный 30" xfId="33"/>
    <cellStyle name="Обычный 31" xfId="34"/>
    <cellStyle name="Обычный 32" xfId="35"/>
    <cellStyle name="Обычный 33" xfId="36"/>
    <cellStyle name="Обычный 34" xfId="37"/>
    <cellStyle name="Обычный 35" xfId="38"/>
    <cellStyle name="Обычный 36" xfId="39"/>
    <cellStyle name="Обычный 37" xfId="40"/>
    <cellStyle name="Обычный 38" xfId="41"/>
    <cellStyle name="Обычный 39" xfId="42"/>
    <cellStyle name="Обычный 4" xfId="43"/>
    <cellStyle name="Обычный 4 2" xfId="44"/>
    <cellStyle name="Обычный 40" xfId="45"/>
    <cellStyle name="Обычный 41" xfId="46"/>
    <cellStyle name="Обычный 42" xfId="47"/>
    <cellStyle name="Обычный 43" xfId="48"/>
    <cellStyle name="Обычный 44" xfId="49"/>
    <cellStyle name="Обычный 45" xfId="50"/>
    <cellStyle name="Обычный 46" xfId="51"/>
    <cellStyle name="Обычный 47" xfId="52"/>
    <cellStyle name="Обычный 48" xfId="53"/>
    <cellStyle name="Обычный 49" xfId="54"/>
    <cellStyle name="Обычный 5" xfId="55"/>
    <cellStyle name="Обычный 5 2" xfId="56"/>
    <cellStyle name="Обычный 50" xfId="57"/>
    <cellStyle name="Обычный 51" xfId="58"/>
    <cellStyle name="Обычный 52" xfId="59"/>
    <cellStyle name="Обычный 53" xfId="60"/>
    <cellStyle name="Обычный 54" xfId="61"/>
    <cellStyle name="Обычный 55" xfId="62"/>
    <cellStyle name="Обычный 56" xfId="63"/>
    <cellStyle name="Обычный 57" xfId="64"/>
    <cellStyle name="Обычный 58" xfId="65"/>
    <cellStyle name="Обычный 59" xfId="66"/>
    <cellStyle name="Обычный 6" xfId="67"/>
    <cellStyle name="Обычный 6 2" xfId="68"/>
    <cellStyle name="Обычный 60" xfId="69"/>
    <cellStyle name="Обычный 61" xfId="70"/>
    <cellStyle name="Обычный 62" xfId="71"/>
    <cellStyle name="Обычный 63" xfId="72"/>
    <cellStyle name="Обычный 7" xfId="73"/>
    <cellStyle name="Обычный 7 2" xfId="74"/>
    <cellStyle name="Обычный 8" xfId="75"/>
    <cellStyle name="Обычный 8 2" xfId="76"/>
    <cellStyle name="Обычный 9" xfId="77"/>
    <cellStyle name="Обычный_Муниципалы УК" xfId="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J20"/>
  <sheetViews>
    <sheetView tabSelected="1" view="pageBreakPreview" zoomScale="89" zoomScaleNormal="90" zoomScaleSheetLayoutView="89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G15" sqref="G15"/>
    </sheetView>
  </sheetViews>
  <sheetFormatPr defaultRowHeight="18.75"/>
  <cols>
    <col min="1" max="1" width="8" style="5" hidden="1" customWidth="1"/>
    <col min="2" max="2" width="16.140625" style="1" customWidth="1"/>
    <col min="3" max="3" width="18.5703125" style="1" customWidth="1"/>
    <col min="4" max="4" width="16.42578125" style="1" customWidth="1"/>
    <col min="5" max="5" width="15.7109375" style="1" customWidth="1"/>
    <col min="6" max="6" width="18.7109375" style="1" customWidth="1"/>
    <col min="7" max="7" width="22.140625" style="1" customWidth="1"/>
    <col min="8" max="8" width="18.42578125" style="1" customWidth="1"/>
    <col min="9" max="9" width="9.140625" style="1" customWidth="1"/>
    <col min="10" max="10" width="10.5703125" style="1" customWidth="1"/>
    <col min="11" max="11" width="9.140625" style="1" customWidth="1"/>
    <col min="12" max="16384" width="9.140625" style="1"/>
  </cols>
  <sheetData>
    <row r="1" spans="1:10">
      <c r="G1" s="27" t="s">
        <v>10</v>
      </c>
      <c r="H1" s="27"/>
    </row>
    <row r="2" spans="1:10" ht="105.75" customHeight="1">
      <c r="B2" s="40" t="s">
        <v>16</v>
      </c>
      <c r="C2" s="40"/>
      <c r="D2" s="40"/>
      <c r="E2" s="40"/>
      <c r="F2" s="40"/>
      <c r="G2" s="40"/>
      <c r="H2" s="40"/>
    </row>
    <row r="3" spans="1:10" ht="15" customHeight="1">
      <c r="B3" s="25"/>
      <c r="C3" s="26"/>
      <c r="D3" s="26"/>
      <c r="E3" s="26"/>
    </row>
    <row r="4" spans="1:10" s="3" customFormat="1" ht="22.15" customHeight="1">
      <c r="A4" s="28" t="s">
        <v>7</v>
      </c>
      <c r="B4" s="41" t="s">
        <v>15</v>
      </c>
      <c r="C4" s="42"/>
      <c r="D4" s="42"/>
      <c r="E4" s="42"/>
      <c r="F4" s="42"/>
      <c r="G4" s="42"/>
      <c r="H4" s="43"/>
    </row>
    <row r="5" spans="1:10" s="3" customFormat="1" ht="39" customHeight="1">
      <c r="A5" s="29"/>
      <c r="B5" s="36" t="s">
        <v>17</v>
      </c>
      <c r="C5" s="28" t="s">
        <v>11</v>
      </c>
      <c r="D5" s="32" t="s">
        <v>0</v>
      </c>
      <c r="E5" s="33"/>
      <c r="F5" s="36" t="s">
        <v>1</v>
      </c>
      <c r="G5" s="36" t="s">
        <v>13</v>
      </c>
      <c r="H5" s="36" t="s">
        <v>12</v>
      </c>
    </row>
    <row r="6" spans="1:10" s="3" customFormat="1" ht="23.25" customHeight="1">
      <c r="A6" s="29"/>
      <c r="B6" s="37"/>
      <c r="C6" s="29"/>
      <c r="D6" s="34"/>
      <c r="E6" s="35"/>
      <c r="F6" s="37"/>
      <c r="G6" s="37"/>
      <c r="H6" s="37"/>
    </row>
    <row r="7" spans="1:10" s="3" customFormat="1" ht="59.25" customHeight="1">
      <c r="A7" s="29"/>
      <c r="B7" s="37"/>
      <c r="C7" s="29"/>
      <c r="D7" s="38" t="s">
        <v>14</v>
      </c>
      <c r="E7" s="38" t="s">
        <v>3</v>
      </c>
      <c r="F7" s="37"/>
      <c r="G7" s="37"/>
      <c r="H7" s="37"/>
    </row>
    <row r="8" spans="1:10" s="4" customFormat="1" ht="22.5" customHeight="1">
      <c r="A8" s="30"/>
      <c r="B8" s="37"/>
      <c r="C8" s="30"/>
      <c r="D8" s="39"/>
      <c r="E8" s="39"/>
      <c r="F8" s="37"/>
      <c r="G8" s="37"/>
      <c r="H8" s="37"/>
    </row>
    <row r="9" spans="1:10" s="2" customFormat="1" ht="62.25" customHeight="1">
      <c r="A9" s="22"/>
      <c r="B9" s="20">
        <v>1</v>
      </c>
      <c r="C9" s="20" t="s">
        <v>2</v>
      </c>
      <c r="D9" s="20">
        <v>3</v>
      </c>
      <c r="E9" s="20">
        <v>4</v>
      </c>
      <c r="F9" s="21" t="s">
        <v>4</v>
      </c>
      <c r="G9" s="20" t="s">
        <v>5</v>
      </c>
      <c r="H9" s="20" t="s">
        <v>6</v>
      </c>
    </row>
    <row r="10" spans="1:10" ht="40.5" customHeight="1">
      <c r="A10" s="23"/>
      <c r="B10" s="17">
        <v>9</v>
      </c>
      <c r="C10" s="17">
        <v>3297680</v>
      </c>
      <c r="D10" s="17">
        <f>C10</f>
        <v>3297680</v>
      </c>
      <c r="E10" s="17">
        <f t="shared" ref="E10:H10" si="0">E13</f>
        <v>0</v>
      </c>
      <c r="F10" s="7">
        <v>42452.9</v>
      </c>
      <c r="G10" s="17">
        <v>3960965</v>
      </c>
      <c r="H10" s="17">
        <f t="shared" si="0"/>
        <v>663285.02</v>
      </c>
    </row>
    <row r="11" spans="1:10" hidden="1">
      <c r="A11" s="23"/>
      <c r="B11" s="8">
        <f>SUM(B13:B17)</f>
        <v>9</v>
      </c>
      <c r="C11" s="9">
        <f>SUM(D11:E11)</f>
        <v>3297680</v>
      </c>
      <c r="D11" s="9">
        <f>SUM(D13:D17)</f>
        <v>3297680</v>
      </c>
      <c r="E11" s="9">
        <f>SUM(E13:E17)</f>
        <v>0</v>
      </c>
      <c r="F11" s="9">
        <v>15338.4</v>
      </c>
      <c r="G11" s="9">
        <f>SUM(G13:G17)</f>
        <v>11882895.02</v>
      </c>
      <c r="H11" s="9">
        <f>SUM(H13:H17)</f>
        <v>1989855.06</v>
      </c>
    </row>
    <row r="12" spans="1:10">
      <c r="A12" s="23"/>
      <c r="B12" s="8"/>
      <c r="C12" s="9"/>
      <c r="D12" s="9"/>
      <c r="E12" s="9"/>
      <c r="F12" s="9"/>
      <c r="G12" s="9"/>
      <c r="H12" s="9"/>
    </row>
    <row r="13" spans="1:10">
      <c r="A13" s="23">
        <v>1</v>
      </c>
      <c r="B13" s="10">
        <f>B14+B15</f>
        <v>0</v>
      </c>
      <c r="C13" s="11">
        <f>C14+C15</f>
        <v>0</v>
      </c>
      <c r="D13" s="11">
        <f>D14+D15</f>
        <v>0</v>
      </c>
      <c r="E13" s="11">
        <f>E14+E15</f>
        <v>0</v>
      </c>
      <c r="F13" s="12">
        <f>F$10</f>
        <v>42452.9</v>
      </c>
      <c r="G13" s="12">
        <v>3960965</v>
      </c>
      <c r="H13" s="12">
        <f>SUM(H14:H15)</f>
        <v>663285.02</v>
      </c>
      <c r="J13" s="25"/>
    </row>
    <row r="14" spans="1:10">
      <c r="A14" s="23"/>
      <c r="B14" s="13"/>
      <c r="C14" s="14"/>
      <c r="D14" s="18"/>
      <c r="E14" s="18"/>
      <c r="F14" s="12">
        <f t="shared" ref="F14:F16" si="1">F$10</f>
        <v>42452.9</v>
      </c>
      <c r="G14" s="14">
        <f>ROUND(F14*B14*12*1.302/1000,1)</f>
        <v>0</v>
      </c>
      <c r="H14" s="14">
        <f>ROUND(G14-C14,1)</f>
        <v>0</v>
      </c>
    </row>
    <row r="15" spans="1:10">
      <c r="A15" s="23"/>
      <c r="B15" s="13"/>
      <c r="C15" s="14"/>
      <c r="D15" s="18"/>
      <c r="E15" s="18"/>
      <c r="F15" s="12">
        <f t="shared" si="1"/>
        <v>42452.9</v>
      </c>
      <c r="G15" s="14">
        <v>3960965</v>
      </c>
      <c r="H15" s="14">
        <f>SUM(H16:H17)</f>
        <v>663285.02</v>
      </c>
    </row>
    <row r="16" spans="1:10">
      <c r="A16" s="24" t="s">
        <v>8</v>
      </c>
      <c r="B16" s="15">
        <v>9</v>
      </c>
      <c r="C16" s="16">
        <v>3297680</v>
      </c>
      <c r="D16" s="19">
        <f>C16</f>
        <v>3297680</v>
      </c>
      <c r="E16" s="19"/>
      <c r="F16" s="12">
        <f t="shared" si="1"/>
        <v>42452.9</v>
      </c>
      <c r="G16" s="16">
        <v>3960965.02</v>
      </c>
      <c r="H16" s="16">
        <f>G16-C16</f>
        <v>663285.02</v>
      </c>
    </row>
    <row r="17" spans="1:8">
      <c r="A17" s="24" t="s">
        <v>9</v>
      </c>
      <c r="B17" s="15"/>
      <c r="C17" s="16"/>
      <c r="D17" s="19"/>
      <c r="E17" s="19"/>
      <c r="F17" s="12"/>
      <c r="G17" s="16"/>
      <c r="H17" s="16"/>
    </row>
    <row r="18" spans="1:8">
      <c r="B18" s="31"/>
      <c r="C18" s="31"/>
      <c r="D18" s="31"/>
      <c r="E18" s="31"/>
      <c r="F18" s="31"/>
    </row>
    <row r="19" spans="1:8">
      <c r="B19" s="6"/>
    </row>
    <row r="20" spans="1:8">
      <c r="B20" s="27"/>
      <c r="C20" s="27"/>
      <c r="D20" s="27"/>
      <c r="E20" s="27"/>
      <c r="F20" s="27"/>
      <c r="G20" s="27"/>
      <c r="H20" s="27"/>
    </row>
  </sheetData>
  <mergeCells count="14">
    <mergeCell ref="G1:H1"/>
    <mergeCell ref="B20:H20"/>
    <mergeCell ref="A4:A8"/>
    <mergeCell ref="B18:F18"/>
    <mergeCell ref="D5:E6"/>
    <mergeCell ref="B5:B8"/>
    <mergeCell ref="C5:C8"/>
    <mergeCell ref="D7:D8"/>
    <mergeCell ref="B2:H2"/>
    <mergeCell ref="F5:F8"/>
    <mergeCell ref="G5:G8"/>
    <mergeCell ref="H5:H8"/>
    <mergeCell ref="E7:E8"/>
    <mergeCell ref="B4:H4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 scaleWithDoc="0" alignWithMargins="0">
    <oddFooter>&amp;C&amp;P</oddFooter>
  </headerFooter>
  <ignoredErrors>
    <ignoredError sqref="F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МКУК ДК Петровского с-п</vt:lpstr>
      <vt:lpstr>'МКУК ДК Петровского с-п'!Область_печати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Политаева</dc:creator>
  <cp:lastModifiedBy>User</cp:lastModifiedBy>
  <cp:lastPrinted>2022-08-05T07:40:33Z</cp:lastPrinted>
  <dcterms:created xsi:type="dcterms:W3CDTF">2007-08-14T12:44:58Z</dcterms:created>
  <dcterms:modified xsi:type="dcterms:W3CDTF">2024-08-09T06:59:18Z</dcterms:modified>
</cp:coreProperties>
</file>